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Лист1!$A$1:$O$40</definedName>
  </definedNames>
  <calcPr calcId="152511"/>
</workbook>
</file>

<file path=xl/calcChain.xml><?xml version="1.0" encoding="utf-8"?>
<calcChain xmlns="http://schemas.openxmlformats.org/spreadsheetml/2006/main">
  <c r="J29" i="1" l="1"/>
  <c r="L31" i="1" l="1"/>
  <c r="I12" i="1"/>
  <c r="J11" i="1" l="1"/>
  <c r="K11" i="1"/>
  <c r="M11" i="1"/>
  <c r="N11" i="1"/>
  <c r="H11" i="1"/>
  <c r="G11" i="1"/>
  <c r="I16" i="1"/>
  <c r="F16" i="1"/>
  <c r="H17" i="1" l="1"/>
  <c r="J17" i="1"/>
  <c r="K17" i="1"/>
  <c r="M17" i="1"/>
  <c r="N17" i="1"/>
  <c r="G17" i="1"/>
  <c r="N39" i="1" l="1"/>
  <c r="M39" i="1"/>
  <c r="O12" i="1"/>
  <c r="I38" i="1" l="1"/>
  <c r="I31" i="1" l="1"/>
  <c r="F31" i="1" s="1"/>
  <c r="G30" i="1"/>
  <c r="H30" i="1"/>
  <c r="J30" i="1"/>
  <c r="K30" i="1"/>
  <c r="M30" i="1"/>
  <c r="N30" i="1"/>
  <c r="M29" i="1"/>
  <c r="G24" i="1" l="1"/>
  <c r="H24" i="1"/>
  <c r="J24" i="1"/>
  <c r="K24" i="1"/>
  <c r="M24" i="1"/>
  <c r="N24" i="1"/>
  <c r="G20" i="1"/>
  <c r="H20" i="1"/>
  <c r="J20" i="1"/>
  <c r="K20" i="1"/>
  <c r="M20" i="1"/>
  <c r="N20" i="1"/>
  <c r="I21" i="1"/>
  <c r="F21" i="1" s="1"/>
  <c r="I36" i="1" l="1"/>
  <c r="I23" i="1"/>
  <c r="I14" i="1"/>
  <c r="O39" i="1" l="1"/>
  <c r="I39" i="1"/>
  <c r="L39" i="1"/>
  <c r="F39" i="1" l="1"/>
  <c r="I13" i="1"/>
  <c r="H35" i="1" l="1"/>
  <c r="J35" i="1"/>
  <c r="K35" i="1"/>
  <c r="M35" i="1"/>
  <c r="N35" i="1"/>
  <c r="G35" i="1"/>
  <c r="H27" i="1"/>
  <c r="J27" i="1"/>
  <c r="K27" i="1"/>
  <c r="M27" i="1"/>
  <c r="N27" i="1"/>
  <c r="G27" i="1"/>
  <c r="O13" i="1"/>
  <c r="O14" i="1"/>
  <c r="O15" i="1"/>
  <c r="O18" i="1"/>
  <c r="O19" i="1"/>
  <c r="O22" i="1"/>
  <c r="O23" i="1"/>
  <c r="O25" i="1"/>
  <c r="O26" i="1"/>
  <c r="O29" i="1"/>
  <c r="O32" i="1"/>
  <c r="O33" i="1"/>
  <c r="O34" i="1"/>
  <c r="O37" i="1"/>
  <c r="O38" i="1"/>
  <c r="L13" i="1"/>
  <c r="L14" i="1"/>
  <c r="L15" i="1"/>
  <c r="L18" i="1"/>
  <c r="L19" i="1"/>
  <c r="L22" i="1"/>
  <c r="L23" i="1"/>
  <c r="L25" i="1"/>
  <c r="L26" i="1"/>
  <c r="L29" i="1"/>
  <c r="L32" i="1"/>
  <c r="L33" i="1"/>
  <c r="L34" i="1"/>
  <c r="L36" i="1"/>
  <c r="F36" i="1" s="1"/>
  <c r="L37" i="1"/>
  <c r="L38" i="1"/>
  <c r="F38" i="1" s="1"/>
  <c r="L12" i="1"/>
  <c r="I15" i="1"/>
  <c r="I18" i="1"/>
  <c r="I19" i="1"/>
  <c r="I22" i="1"/>
  <c r="I25" i="1"/>
  <c r="I26" i="1"/>
  <c r="I28" i="1"/>
  <c r="F28" i="1" s="1"/>
  <c r="I29" i="1"/>
  <c r="I32" i="1"/>
  <c r="I33" i="1"/>
  <c r="I34" i="1"/>
  <c r="I37" i="1"/>
  <c r="F15" i="1" l="1"/>
  <c r="O11" i="1"/>
  <c r="F12" i="1"/>
  <c r="L11" i="1"/>
  <c r="I11" i="1"/>
  <c r="F32" i="1"/>
  <c r="F37" i="1"/>
  <c r="F35" i="1" s="1"/>
  <c r="F29" i="1"/>
  <c r="F22" i="1"/>
  <c r="F13" i="1"/>
  <c r="O17" i="1"/>
  <c r="F19" i="1"/>
  <c r="L17" i="1"/>
  <c r="F33" i="1"/>
  <c r="F26" i="1"/>
  <c r="I17" i="1"/>
  <c r="F18" i="1"/>
  <c r="F23" i="1"/>
  <c r="F34" i="1"/>
  <c r="F25" i="1"/>
  <c r="F14" i="1"/>
  <c r="G40" i="1"/>
  <c r="I20" i="1"/>
  <c r="I30" i="1"/>
  <c r="L30" i="1"/>
  <c r="N40" i="1"/>
  <c r="K40" i="1"/>
  <c r="H40" i="1"/>
  <c r="M40" i="1"/>
  <c r="J40" i="1"/>
  <c r="O30" i="1"/>
  <c r="L27" i="1"/>
  <c r="I24" i="1"/>
  <c r="O24" i="1"/>
  <c r="L24" i="1"/>
  <c r="L20" i="1"/>
  <c r="O20" i="1"/>
  <c r="I27" i="1"/>
  <c r="O27" i="1"/>
  <c r="I35" i="1"/>
  <c r="L35" i="1"/>
  <c r="O35" i="1"/>
  <c r="F20" i="1" l="1"/>
  <c r="F11" i="1"/>
  <c r="F30" i="1"/>
  <c r="F27" i="1"/>
  <c r="F17" i="1"/>
  <c r="F24" i="1"/>
  <c r="I40" i="1"/>
  <c r="O40" i="1"/>
  <c r="L40" i="1"/>
  <c r="F40" i="1" l="1"/>
</calcChain>
</file>

<file path=xl/sharedStrings.xml><?xml version="1.0" encoding="utf-8"?>
<sst xmlns="http://schemas.openxmlformats.org/spreadsheetml/2006/main" count="139" uniqueCount="102">
  <si>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</si>
  <si>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</si>
  <si>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</si>
  <si>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</si>
  <si>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</si>
  <si>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</si>
  <si>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</si>
  <si>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</si>
  <si>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</si>
  <si>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</si>
  <si>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</si>
  <si>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</si>
  <si>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</si>
  <si>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</si>
  <si>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</si>
  <si>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</si>
  <si>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</si>
  <si>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</si>
  <si>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</si>
  <si>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</si>
  <si>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</si>
  <si>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</si>
  <si>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</si>
  <si>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</si>
  <si>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</si>
  <si>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</si>
  <si>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</si>
  <si>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</si>
  <si>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</si>
  <si>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</si>
  <si>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</si>
  <si>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</si>
  <si>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</si>
  <si>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</si>
  <si>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</si>
  <si>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</si>
  <si>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</si>
  <si>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01 13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</si>
  <si>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</si>
  <si>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</si>
  <si>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1500300300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</si>
  <si>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</si>
  <si>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</si>
  <si>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</si>
  <si>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</si>
  <si>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</si>
  <si>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</si>
  <si>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</si>
  <si>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</si>
  <si>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</si>
  <si>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</si>
  <si>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</si>
  <si>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</si>
  <si>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</si>
  <si>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</si>
  <si>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</si>
  <si>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</si>
  <si>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(7 + 8)</t>
  </si>
  <si>
    <t>(10 + 11)</t>
  </si>
  <si>
    <t>(13 + 14)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</si>
  <si>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</si>
  <si>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</si>
  <si>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</si>
  <si>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</si>
  <si>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</si>
  <si>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</si>
  <si>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</si>
  <si>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</si>
  <si>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</si>
  <si>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</si>
  <si>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6.1. "Строительство объектов" 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</si>
  <si>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</si>
  <si>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</si>
  <si>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</si>
  <si>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</si>
  <si>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</si>
  <si>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</si>
  <si>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</si>
  <si>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</si>
  <si>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«ПОДДЕРЖАНИЕ СОХРАННОСТИ ДЕЙСТВУЮЩИХ И СТРОИТЕЛЬСТВО НОВЫХ ОБЪЕКТОВ СОЦИАЛЬНОЙ ИНФРАСТРУКТУРЫ» на 2017-2019 гг.</t>
  </si>
  <si>
    <t>(9 + 12 + 15)</t>
  </si>
  <si>
    <t>Мероприятие 2.1. "Капитальный ремонт"</t>
  </si>
  <si>
    <t>Мероприятие 2.2. "Текущий ремонт"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</si>
  <si>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</si>
  <si>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</si>
  <si>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Основное мероприятие 5. "Проведение строительно-монтажных работ на объектах социальной и коммунальной инфраструктуры"</t>
  </si>
  <si>
    <t>10 02;      10 06</t>
  </si>
  <si>
    <t>Администрация города Норильска
(МКУ "УКРиС")</t>
  </si>
  <si>
    <t>1.5.</t>
  </si>
  <si>
    <t>Приложение № 1
к муниципальной программе
"Поддержание сохранности действующих и строительство новых объектов социальной инфраструктуры" на 2017 - 2019 гг.</t>
  </si>
  <si>
    <t>Мероприятие 1.5. "Асфальтировка территории объектов"</t>
  </si>
  <si>
    <t>07 01;      07 02;           07 03;                                  07 09</t>
  </si>
  <si>
    <t>08 01;      08 04;          07 03;          01 13</t>
  </si>
  <si>
    <t>11 01;     11 05;              07 03</t>
  </si>
  <si>
    <t xml:space="preserve"> 05 02;     05 03</t>
  </si>
  <si>
    <t>01 04;     01 13;     03 09;     05 03;     05 05;    07 07;    01 06</t>
  </si>
  <si>
    <t>07 01;     07 02;     07 03;     08 01;    10 06;    11 01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</si>
  <si>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</si>
  <si>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</si>
  <si>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</si>
  <si>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</si>
  <si>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Приложение 1 к Постановлению
Администрации города Норильска                                                                                              от 30.08.2014 №346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</si>
</sst>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2" fontId="6" fillId="0" borderId="6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2" fontId="7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view="pageBreakPreview" topLeftCell="A34" zoomScale="85" zoomScaleNormal="50" zoomScaleSheetLayoutView="85" workbookViewId="0">
      <selection activeCell="K1" sqref="K1:O1"/>
    </sheetView>
  </sheetViews>
  <sheetFormatPr defaultColWidth="9.109375" defaultRowHeight="14.4" x14ac:dyDescent="0.3"/>
  <cols>
    <col min="1" max="1" width="5.88671875" style="9" customWidth="1"/>
    <col min="2" max="2" width="51.6640625" style="9" customWidth="1"/>
    <col min="3" max="3" width="16.33203125" style="9" customWidth="1"/>
    <col min="4" max="4" width="9.109375" style="6"/>
    <col min="5" max="5" width="13.33203125" style="9" customWidth="1"/>
    <col min="6" max="6" width="18" style="9" customWidth="1"/>
    <col min="7" max="7" width="13" style="9" customWidth="1"/>
    <col min="8" max="8" width="11.6640625" style="9" customWidth="1"/>
    <col min="9" max="9" width="17.33203125" style="9" customWidth="1"/>
    <col min="10" max="10" width="14.6640625" style="9" customWidth="1"/>
    <col min="11" max="11" width="11.5546875" style="9" customWidth="1"/>
    <col min="12" max="12" width="17.33203125" style="9" customWidth="1"/>
    <col min="13" max="13" width="14.109375" style="9" customWidth="1"/>
    <col min="14" max="14" width="11.6640625" style="9" customWidth="1"/>
    <col min="15" max="15" width="17.33203125" style="9" customWidth="1"/>
    <col min="16" max="16" width="22.33203125" style="8" customWidth="1"/>
    <col min="17" max="17" width="9.109375" style="9"/>
    <col min="18" max="16384" width="9.109375" style="3"/>
  </cols>
  <sheetData>
    <row r="1" spans="1:17" ht="46.5" customHeight="1" x14ac:dyDescent="0.3">
      <c r="K1" s="51" t="s">
        <v>101</v>
      </c>
      <c r="L1" s="52"/>
      <c r="M1" s="52"/>
      <c r="N1" s="52"/>
      <c r="O1" s="52"/>
    </row>
    <row r="2" spans="1:17" s="5" customFormat="1" ht="68.25" customHeight="1" x14ac:dyDescent="0.3">
      <c r="D2" s="6"/>
      <c r="I2" s="7"/>
      <c r="K2" s="58" t="s">
        <v>89</v>
      </c>
      <c r="L2" s="58"/>
      <c r="M2" s="58"/>
      <c r="N2" s="58"/>
      <c r="O2" s="58"/>
      <c r="P2" s="8"/>
    </row>
    <row r="3" spans="1:17" x14ac:dyDescent="0.3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7" x14ac:dyDescent="0.3">
      <c r="A4" s="59" t="s">
        <v>79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6" spans="1:17" ht="45" customHeight="1" x14ac:dyDescent="0.3">
      <c r="A6" s="53" t="s">
        <v>1</v>
      </c>
      <c r="B6" s="53" t="s">
        <v>2</v>
      </c>
      <c r="C6" s="53" t="s">
        <v>3</v>
      </c>
      <c r="D6" s="53" t="s">
        <v>4</v>
      </c>
      <c r="E6" s="57"/>
      <c r="F6" s="54" t="s">
        <v>7</v>
      </c>
      <c r="G6" s="60" t="s">
        <v>11</v>
      </c>
      <c r="H6" s="53"/>
      <c r="I6" s="53"/>
      <c r="J6" s="53" t="s">
        <v>12</v>
      </c>
      <c r="K6" s="53"/>
      <c r="L6" s="53"/>
      <c r="M6" s="53" t="s">
        <v>56</v>
      </c>
      <c r="N6" s="53"/>
      <c r="O6" s="53"/>
    </row>
    <row r="7" spans="1:17" ht="15.75" customHeight="1" x14ac:dyDescent="0.3">
      <c r="A7" s="53"/>
      <c r="B7" s="53"/>
      <c r="C7" s="53"/>
      <c r="D7" s="53" t="s">
        <v>5</v>
      </c>
      <c r="E7" s="53" t="s">
        <v>6</v>
      </c>
      <c r="F7" s="55"/>
      <c r="G7" s="53" t="s">
        <v>8</v>
      </c>
      <c r="H7" s="53"/>
      <c r="I7" s="53"/>
      <c r="J7" s="53" t="s">
        <v>8</v>
      </c>
      <c r="K7" s="53"/>
      <c r="L7" s="53"/>
      <c r="M7" s="53" t="s">
        <v>8</v>
      </c>
      <c r="N7" s="53"/>
      <c r="O7" s="53"/>
      <c r="P7" s="10"/>
      <c r="Q7" s="11"/>
    </row>
    <row r="8" spans="1:17" ht="27.6" x14ac:dyDescent="0.3">
      <c r="A8" s="53"/>
      <c r="B8" s="53"/>
      <c r="C8" s="53"/>
      <c r="D8" s="53"/>
      <c r="E8" s="53"/>
      <c r="F8" s="56"/>
      <c r="G8" s="53" t="s">
        <v>9</v>
      </c>
      <c r="H8" s="53" t="s">
        <v>10</v>
      </c>
      <c r="I8" s="12" t="s">
        <v>64</v>
      </c>
      <c r="J8" s="53" t="s">
        <v>9</v>
      </c>
      <c r="K8" s="53" t="s">
        <v>10</v>
      </c>
      <c r="L8" s="12" t="s">
        <v>64</v>
      </c>
      <c r="M8" s="53" t="s">
        <v>9</v>
      </c>
      <c r="N8" s="53" t="s">
        <v>10</v>
      </c>
      <c r="O8" s="12" t="s">
        <v>64</v>
      </c>
      <c r="P8" s="13"/>
      <c r="Q8" s="14"/>
    </row>
    <row r="9" spans="1:17" x14ac:dyDescent="0.3">
      <c r="A9" s="53"/>
      <c r="B9" s="53"/>
      <c r="C9" s="53"/>
      <c r="D9" s="53"/>
      <c r="E9" s="53"/>
      <c r="F9" s="12" t="s">
        <v>80</v>
      </c>
      <c r="G9" s="53"/>
      <c r="H9" s="53"/>
      <c r="I9" s="12" t="s">
        <v>57</v>
      </c>
      <c r="J9" s="53"/>
      <c r="K9" s="53"/>
      <c r="L9" s="12" t="s">
        <v>58</v>
      </c>
      <c r="M9" s="53"/>
      <c r="N9" s="53"/>
      <c r="O9" s="12" t="s">
        <v>59</v>
      </c>
      <c r="P9" s="13"/>
      <c r="Q9" s="14"/>
    </row>
    <row r="10" spans="1:17" x14ac:dyDescent="0.3">
      <c r="A10" s="15" t="s">
        <v>41</v>
      </c>
      <c r="B10" s="15" t="s">
        <v>42</v>
      </c>
      <c r="C10" s="15" t="s">
        <v>43</v>
      </c>
      <c r="D10" s="16" t="s">
        <v>44</v>
      </c>
      <c r="E10" s="15" t="s">
        <v>45</v>
      </c>
      <c r="F10" s="15" t="s">
        <v>46</v>
      </c>
      <c r="G10" s="15" t="s">
        <v>47</v>
      </c>
      <c r="H10" s="15" t="s">
        <v>48</v>
      </c>
      <c r="I10" s="15" t="s">
        <v>49</v>
      </c>
      <c r="J10" s="15" t="s">
        <v>50</v>
      </c>
      <c r="K10" s="15" t="s">
        <v>51</v>
      </c>
      <c r="L10" s="15" t="s">
        <v>52</v>
      </c>
      <c r="M10" s="15" t="s">
        <v>53</v>
      </c>
      <c r="N10" s="15" t="s">
        <v>54</v>
      </c>
      <c r="O10" s="15" t="s">
        <v>55</v>
      </c>
      <c r="P10" s="13"/>
      <c r="Q10" s="14"/>
    </row>
    <row r="11" spans="1:17" ht="72" x14ac:dyDescent="0.3">
      <c r="A11" s="41">
        <v>1</v>
      </c>
      <c r="B11" s="45" t="s">
        <v>13</v>
      </c>
      <c r="C11" s="38" t="s">
        <v>87</v>
      </c>
      <c r="D11" s="49" t="s">
        <v>91</v>
      </c>
      <c r="E11" s="46" t="s">
        <v>97</v>
      </c>
      <c r="F11" s="35">
        <f>F12+F13+F14+F15+F16</f>
        <v>1323310.2</v>
      </c>
      <c r="G11" s="35">
        <f>G12+G13+G14+G15+G16</f>
        <v>271687.09999999998</v>
      </c>
      <c r="H11" s="35">
        <f>H12+H13+H14+H15+H16</f>
        <v>0</v>
      </c>
      <c r="I11" s="35">
        <f>I12+I13+I14+I15+I16</f>
        <v>271687.09999999998</v>
      </c>
      <c r="J11" s="35">
        <f t="shared" ref="J11:N11" si="0">J12+J13+J14+J15+J16</f>
        <v>501533.4</v>
      </c>
      <c r="K11" s="35">
        <f t="shared" si="0"/>
        <v>0</v>
      </c>
      <c r="L11" s="35">
        <f t="shared" si="0"/>
        <v>501533.4</v>
      </c>
      <c r="M11" s="35">
        <f t="shared" si="0"/>
        <v>550089.69999999995</v>
      </c>
      <c r="N11" s="35">
        <f t="shared" si="0"/>
        <v>0</v>
      </c>
      <c r="O11" s="35">
        <f>O12+O13+O14+O15+O16</f>
        <v>550089.69999999995</v>
      </c>
      <c r="P11" s="17"/>
      <c r="Q11" s="14"/>
    </row>
    <row r="12" spans="1:17" ht="55.2" x14ac:dyDescent="0.3">
      <c r="A12" s="18" t="s">
        <v>14</v>
      </c>
      <c r="B12" s="19" t="s">
        <v>15</v>
      </c>
      <c r="C12" s="20" t="s">
        <v>87</v>
      </c>
      <c r="D12" s="49"/>
      <c r="E12" s="25" t="s">
        <v>98</v>
      </c>
      <c r="F12" s="26">
        <f>I12+L12+O12</f>
        <v>804334</v>
      </c>
      <c r="G12" s="34">
        <v>61514.3</v>
      </c>
      <c r="H12" s="28"/>
      <c r="I12" s="28">
        <f>G12+H12</f>
        <v>61514.3</v>
      </c>
      <c r="J12" s="29">
        <v>365257.4</v>
      </c>
      <c r="K12" s="28"/>
      <c r="L12" s="28">
        <f>J12</f>
        <v>365257.4</v>
      </c>
      <c r="M12" s="29">
        <v>377562.3</v>
      </c>
      <c r="N12" s="28"/>
      <c r="O12" s="28">
        <f>M12</f>
        <v>377562.3</v>
      </c>
      <c r="P12" s="27"/>
    </row>
    <row r="13" spans="1:17" ht="55.2" x14ac:dyDescent="0.3">
      <c r="A13" s="20" t="s">
        <v>16</v>
      </c>
      <c r="B13" s="19" t="s">
        <v>17</v>
      </c>
      <c r="C13" s="20" t="s">
        <v>87</v>
      </c>
      <c r="D13" s="16"/>
      <c r="E13" s="25">
        <v>1500100200</v>
      </c>
      <c r="F13" s="26">
        <f t="shared" ref="F13:F14" si="1">I13+L13+O13</f>
        <v>205367.2</v>
      </c>
      <c r="G13" s="34">
        <v>65167.199999999997</v>
      </c>
      <c r="H13" s="28"/>
      <c r="I13" s="28">
        <f>G13</f>
        <v>65167.199999999997</v>
      </c>
      <c r="J13" s="28">
        <v>59450</v>
      </c>
      <c r="K13" s="28"/>
      <c r="L13" s="28">
        <f>J13</f>
        <v>59450</v>
      </c>
      <c r="M13" s="28">
        <v>80750</v>
      </c>
      <c r="N13" s="28"/>
      <c r="O13" s="28">
        <f>M13</f>
        <v>80750</v>
      </c>
      <c r="P13" s="27"/>
    </row>
    <row r="14" spans="1:17" ht="55.2" x14ac:dyDescent="0.3">
      <c r="A14" s="20" t="s">
        <v>18</v>
      </c>
      <c r="B14" s="19" t="s">
        <v>19</v>
      </c>
      <c r="C14" s="20" t="s">
        <v>87</v>
      </c>
      <c r="D14" s="16"/>
      <c r="E14" s="25">
        <v>1500100300</v>
      </c>
      <c r="F14" s="26">
        <f t="shared" si="1"/>
        <v>217588.2</v>
      </c>
      <c r="G14" s="34">
        <v>91238.2</v>
      </c>
      <c r="H14" s="28"/>
      <c r="I14" s="28">
        <f>G14+H14</f>
        <v>91238.2</v>
      </c>
      <c r="J14" s="28">
        <v>64150</v>
      </c>
      <c r="K14" s="28"/>
      <c r="L14" s="28">
        <f>J14</f>
        <v>64150</v>
      </c>
      <c r="M14" s="28">
        <v>62200</v>
      </c>
      <c r="N14" s="28"/>
      <c r="O14" s="28">
        <f>M14</f>
        <v>62200</v>
      </c>
      <c r="P14" s="27"/>
    </row>
    <row r="15" spans="1:17" ht="55.2" x14ac:dyDescent="0.3">
      <c r="A15" s="20" t="s">
        <v>20</v>
      </c>
      <c r="B15" s="19" t="s">
        <v>38</v>
      </c>
      <c r="C15" s="20" t="s">
        <v>87</v>
      </c>
      <c r="D15" s="16"/>
      <c r="E15" s="25">
        <v>1500100400</v>
      </c>
      <c r="F15" s="26">
        <f>I15+L15+O15</f>
        <v>76540.700000000012</v>
      </c>
      <c r="G15" s="36">
        <v>34287.300000000003</v>
      </c>
      <c r="H15" s="28"/>
      <c r="I15" s="28">
        <f>G15</f>
        <v>34287.300000000003</v>
      </c>
      <c r="J15" s="29">
        <v>12676</v>
      </c>
      <c r="K15" s="28"/>
      <c r="L15" s="28">
        <f>J15</f>
        <v>12676</v>
      </c>
      <c r="M15" s="29">
        <v>29577.4</v>
      </c>
      <c r="N15" s="28"/>
      <c r="O15" s="28">
        <f>M15</f>
        <v>29577.4</v>
      </c>
      <c r="P15" s="27"/>
    </row>
    <row r="16" spans="1:17" ht="67.5" customHeight="1" x14ac:dyDescent="0.3">
      <c r="A16" s="20" t="s">
        <v>88</v>
      </c>
      <c r="B16" s="19" t="s">
        <v>90</v>
      </c>
      <c r="C16" s="20" t="s">
        <v>87</v>
      </c>
      <c r="D16" s="16"/>
      <c r="E16" s="46">
        <v>1500100500</v>
      </c>
      <c r="F16" s="35">
        <f>I16+L16+O16</f>
        <v>19480.099999999999</v>
      </c>
      <c r="G16" s="36">
        <v>19480.099999999999</v>
      </c>
      <c r="H16" s="34"/>
      <c r="I16" s="34">
        <f>G16</f>
        <v>19480.099999999999</v>
      </c>
      <c r="J16" s="36"/>
      <c r="K16" s="34"/>
      <c r="L16" s="34"/>
      <c r="M16" s="36"/>
      <c r="N16" s="34"/>
      <c r="O16" s="34"/>
      <c r="P16" s="17"/>
    </row>
    <row r="17" spans="1:16" ht="72" x14ac:dyDescent="0.3">
      <c r="A17" s="41">
        <v>2</v>
      </c>
      <c r="B17" s="45" t="s">
        <v>21</v>
      </c>
      <c r="C17" s="38" t="s">
        <v>87</v>
      </c>
      <c r="D17" s="50" t="s">
        <v>92</v>
      </c>
      <c r="E17" s="46">
        <v>1500200000</v>
      </c>
      <c r="F17" s="35">
        <f>SUM(F18:F19)</f>
        <v>141435.5</v>
      </c>
      <c r="G17" s="35">
        <f>G18+G19</f>
        <v>23605.5</v>
      </c>
      <c r="H17" s="35">
        <f t="shared" ref="H17:O17" si="2">H18+H19</f>
        <v>0</v>
      </c>
      <c r="I17" s="35">
        <f t="shared" si="2"/>
        <v>23605.5</v>
      </c>
      <c r="J17" s="35">
        <f t="shared" si="2"/>
        <v>49775</v>
      </c>
      <c r="K17" s="35">
        <f t="shared" si="2"/>
        <v>0</v>
      </c>
      <c r="L17" s="35">
        <f t="shared" si="2"/>
        <v>49775</v>
      </c>
      <c r="M17" s="35">
        <f t="shared" si="2"/>
        <v>68055</v>
      </c>
      <c r="N17" s="35">
        <f t="shared" si="2"/>
        <v>0</v>
      </c>
      <c r="O17" s="35">
        <f t="shared" si="2"/>
        <v>68055</v>
      </c>
      <c r="P17" s="17"/>
    </row>
    <row r="18" spans="1:16" ht="55.2" x14ac:dyDescent="0.3">
      <c r="A18" s="20" t="s">
        <v>22</v>
      </c>
      <c r="B18" s="19" t="s">
        <v>81</v>
      </c>
      <c r="C18" s="20" t="s">
        <v>87</v>
      </c>
      <c r="D18" s="16"/>
      <c r="E18" s="25">
        <v>1500200200</v>
      </c>
      <c r="F18" s="26">
        <f>I18+L18+O18</f>
        <v>123685</v>
      </c>
      <c r="G18" s="34">
        <v>18035</v>
      </c>
      <c r="H18" s="28"/>
      <c r="I18" s="28">
        <f>G18</f>
        <v>18035</v>
      </c>
      <c r="J18" s="28">
        <v>43305</v>
      </c>
      <c r="K18" s="28"/>
      <c r="L18" s="28">
        <f>J18</f>
        <v>43305</v>
      </c>
      <c r="M18" s="28">
        <v>62345</v>
      </c>
      <c r="N18" s="28"/>
      <c r="O18" s="28">
        <f>M18</f>
        <v>62345</v>
      </c>
      <c r="P18" s="27"/>
    </row>
    <row r="19" spans="1:16" ht="55.2" x14ac:dyDescent="0.3">
      <c r="A19" s="20" t="s">
        <v>23</v>
      </c>
      <c r="B19" s="19" t="s">
        <v>82</v>
      </c>
      <c r="C19" s="20" t="s">
        <v>87</v>
      </c>
      <c r="D19" s="16"/>
      <c r="E19" s="25" t="s">
        <v>63</v>
      </c>
      <c r="F19" s="26">
        <f>I19+L19+O19</f>
        <v>17750.5</v>
      </c>
      <c r="G19" s="34">
        <v>5570.5</v>
      </c>
      <c r="H19" s="28"/>
      <c r="I19" s="28">
        <f>G19</f>
        <v>5570.5</v>
      </c>
      <c r="J19" s="28">
        <v>6470</v>
      </c>
      <c r="K19" s="28"/>
      <c r="L19" s="28">
        <f>J19</f>
        <v>6470</v>
      </c>
      <c r="M19" s="28">
        <v>5710</v>
      </c>
      <c r="N19" s="28"/>
      <c r="O19" s="28">
        <f>M19</f>
        <v>5710</v>
      </c>
      <c r="P19" s="27"/>
    </row>
    <row r="20" spans="1:16" ht="72" x14ac:dyDescent="0.3">
      <c r="A20" s="41">
        <v>3</v>
      </c>
      <c r="B20" s="45" t="s">
        <v>24</v>
      </c>
      <c r="C20" s="38" t="s">
        <v>87</v>
      </c>
      <c r="D20" s="50" t="s">
        <v>93</v>
      </c>
      <c r="E20" s="46">
        <v>1500300000</v>
      </c>
      <c r="F20" s="35">
        <f>SUM(F21:F23)</f>
        <v>322494.19999999995</v>
      </c>
      <c r="G20" s="35">
        <f t="shared" ref="G20:O20" si="3">G21+G22+G23</f>
        <v>144600.70000000001</v>
      </c>
      <c r="H20" s="35">
        <f t="shared" si="3"/>
        <v>0</v>
      </c>
      <c r="I20" s="35">
        <f t="shared" si="3"/>
        <v>144600.70000000001</v>
      </c>
      <c r="J20" s="35">
        <f t="shared" si="3"/>
        <v>87103.5</v>
      </c>
      <c r="K20" s="35">
        <f t="shared" si="3"/>
        <v>0</v>
      </c>
      <c r="L20" s="35">
        <f t="shared" si="3"/>
        <v>87103.5</v>
      </c>
      <c r="M20" s="35">
        <f t="shared" si="3"/>
        <v>90790</v>
      </c>
      <c r="N20" s="35">
        <f t="shared" si="3"/>
        <v>0</v>
      </c>
      <c r="O20" s="35">
        <f t="shared" si="3"/>
        <v>90790</v>
      </c>
      <c r="P20" s="17"/>
    </row>
    <row r="21" spans="1:16" ht="55.2" x14ac:dyDescent="0.3">
      <c r="A21" s="18" t="s">
        <v>25</v>
      </c>
      <c r="B21" s="19" t="s">
        <v>60</v>
      </c>
      <c r="C21" s="20" t="s">
        <v>87</v>
      </c>
      <c r="D21" s="32"/>
      <c r="E21" s="25">
        <v>1500300100</v>
      </c>
      <c r="F21" s="26">
        <f>I21+L21+O21</f>
        <v>24895.599999999999</v>
      </c>
      <c r="G21" s="34">
        <v>24895.599999999999</v>
      </c>
      <c r="H21" s="26"/>
      <c r="I21" s="28">
        <f>G21</f>
        <v>24895.599999999999</v>
      </c>
      <c r="J21" s="26"/>
      <c r="K21" s="26"/>
      <c r="L21" s="28"/>
      <c r="M21" s="26"/>
      <c r="N21" s="26"/>
      <c r="O21" s="28"/>
      <c r="P21" s="27"/>
    </row>
    <row r="22" spans="1:16" ht="55.2" x14ac:dyDescent="0.3">
      <c r="A22" s="20" t="s">
        <v>26</v>
      </c>
      <c r="B22" s="19" t="s">
        <v>61</v>
      </c>
      <c r="C22" s="20" t="s">
        <v>87</v>
      </c>
      <c r="D22" s="30"/>
      <c r="E22" s="25">
        <v>1500300200</v>
      </c>
      <c r="F22" s="26">
        <f t="shared" ref="F22:F23" si="4">I22+L22+O22</f>
        <v>205805.09999999998</v>
      </c>
      <c r="G22" s="34">
        <v>93139.9</v>
      </c>
      <c r="H22" s="28"/>
      <c r="I22" s="28">
        <f>G22</f>
        <v>93139.9</v>
      </c>
      <c r="J22" s="28">
        <v>55465.2</v>
      </c>
      <c r="K22" s="28"/>
      <c r="L22" s="28">
        <f>J22</f>
        <v>55465.2</v>
      </c>
      <c r="M22" s="28">
        <v>57200</v>
      </c>
      <c r="N22" s="28"/>
      <c r="O22" s="28">
        <f>M22</f>
        <v>57200</v>
      </c>
      <c r="P22" s="27"/>
    </row>
    <row r="23" spans="1:16" ht="55.2" x14ac:dyDescent="0.3">
      <c r="A23" s="20" t="s">
        <v>39</v>
      </c>
      <c r="B23" s="19" t="s">
        <v>62</v>
      </c>
      <c r="C23" s="20" t="s">
        <v>87</v>
      </c>
      <c r="D23" s="30"/>
      <c r="E23" s="25" t="s">
        <v>40</v>
      </c>
      <c r="F23" s="26">
        <f t="shared" si="4"/>
        <v>91793.5</v>
      </c>
      <c r="G23" s="34">
        <v>26565.200000000001</v>
      </c>
      <c r="H23" s="28"/>
      <c r="I23" s="28">
        <f>G23+H23</f>
        <v>26565.200000000001</v>
      </c>
      <c r="J23" s="28">
        <v>31638.3</v>
      </c>
      <c r="K23" s="28"/>
      <c r="L23" s="28">
        <f>J23</f>
        <v>31638.3</v>
      </c>
      <c r="M23" s="28">
        <v>33590</v>
      </c>
      <c r="N23" s="28"/>
      <c r="O23" s="28">
        <f>M23</f>
        <v>33590</v>
      </c>
      <c r="P23" s="27"/>
    </row>
    <row r="24" spans="1:16" ht="72" x14ac:dyDescent="0.3">
      <c r="A24" s="41">
        <v>4</v>
      </c>
      <c r="B24" s="45" t="s">
        <v>27</v>
      </c>
      <c r="C24" s="38" t="s">
        <v>87</v>
      </c>
      <c r="D24" s="31" t="s">
        <v>86</v>
      </c>
      <c r="E24" s="25">
        <v>1500400000</v>
      </c>
      <c r="F24" s="26">
        <f>SUM(F25:F26)</f>
        <v>90676</v>
      </c>
      <c r="G24" s="35">
        <f t="shared" ref="G24:O24" si="5">G25+G26</f>
        <v>42611.8</v>
      </c>
      <c r="H24" s="26">
        <f t="shared" si="5"/>
        <v>0</v>
      </c>
      <c r="I24" s="26">
        <f t="shared" si="5"/>
        <v>42611.8</v>
      </c>
      <c r="J24" s="26">
        <f t="shared" si="5"/>
        <v>35214.199999999997</v>
      </c>
      <c r="K24" s="26">
        <f t="shared" si="5"/>
        <v>0</v>
      </c>
      <c r="L24" s="26">
        <f t="shared" si="5"/>
        <v>35214.199999999997</v>
      </c>
      <c r="M24" s="26">
        <f t="shared" si="5"/>
        <v>12850</v>
      </c>
      <c r="N24" s="26">
        <f t="shared" si="5"/>
        <v>0</v>
      </c>
      <c r="O24" s="26">
        <f t="shared" si="5"/>
        <v>12850</v>
      </c>
      <c r="P24" s="27"/>
    </row>
    <row r="25" spans="1:16" ht="55.2" x14ac:dyDescent="0.3">
      <c r="A25" s="20" t="s">
        <v>28</v>
      </c>
      <c r="B25" s="19" t="s">
        <v>36</v>
      </c>
      <c r="C25" s="20" t="s">
        <v>87</v>
      </c>
      <c r="D25" s="30"/>
      <c r="E25" s="25">
        <v>1500400200</v>
      </c>
      <c r="F25" s="26">
        <f>I25+L25+O25</f>
        <v>70379.3</v>
      </c>
      <c r="G25" s="34">
        <v>41351.800000000003</v>
      </c>
      <c r="H25" s="28"/>
      <c r="I25" s="28">
        <f>G25</f>
        <v>41351.800000000003</v>
      </c>
      <c r="J25" s="28">
        <v>25527.5</v>
      </c>
      <c r="K25" s="28"/>
      <c r="L25" s="28">
        <f>J25</f>
        <v>25527.5</v>
      </c>
      <c r="M25" s="28">
        <v>3500</v>
      </c>
      <c r="N25" s="28"/>
      <c r="O25" s="28">
        <f>M25</f>
        <v>3500</v>
      </c>
      <c r="P25" s="27"/>
    </row>
    <row r="26" spans="1:16" ht="55.2" x14ac:dyDescent="0.3">
      <c r="A26" s="20" t="s">
        <v>29</v>
      </c>
      <c r="B26" s="19" t="s">
        <v>30</v>
      </c>
      <c r="C26" s="20" t="s">
        <v>87</v>
      </c>
      <c r="D26" s="30"/>
      <c r="E26" s="25">
        <v>1500400300</v>
      </c>
      <c r="F26" s="26">
        <f>I26+L26+O26</f>
        <v>20296.7</v>
      </c>
      <c r="G26" s="34">
        <v>1260</v>
      </c>
      <c r="H26" s="28"/>
      <c r="I26" s="28">
        <f>G26</f>
        <v>1260</v>
      </c>
      <c r="J26" s="28">
        <v>9686.7000000000007</v>
      </c>
      <c r="K26" s="28"/>
      <c r="L26" s="28">
        <f>J26</f>
        <v>9686.7000000000007</v>
      </c>
      <c r="M26" s="28">
        <v>9350</v>
      </c>
      <c r="N26" s="28"/>
      <c r="O26" s="28">
        <f>M26</f>
        <v>9350</v>
      </c>
      <c r="P26" s="27"/>
    </row>
    <row r="27" spans="1:16" ht="72" x14ac:dyDescent="0.3">
      <c r="A27" s="47">
        <v>5</v>
      </c>
      <c r="B27" s="45" t="s">
        <v>85</v>
      </c>
      <c r="C27" s="38" t="s">
        <v>87</v>
      </c>
      <c r="D27" s="50" t="s">
        <v>94</v>
      </c>
      <c r="E27" s="25">
        <v>1500600000</v>
      </c>
      <c r="F27" s="26">
        <f>SUM(F28:F29)</f>
        <v>309711.3</v>
      </c>
      <c r="G27" s="35">
        <f>G28+G29</f>
        <v>22667</v>
      </c>
      <c r="H27" s="26">
        <f t="shared" ref="H27:O27" si="6">H28+H29</f>
        <v>0</v>
      </c>
      <c r="I27" s="26">
        <f t="shared" si="6"/>
        <v>22667</v>
      </c>
      <c r="J27" s="26">
        <f t="shared" si="6"/>
        <v>156156.1</v>
      </c>
      <c r="K27" s="26">
        <f t="shared" si="6"/>
        <v>0</v>
      </c>
      <c r="L27" s="26">
        <f t="shared" si="6"/>
        <v>156156.1</v>
      </c>
      <c r="M27" s="26">
        <f t="shared" si="6"/>
        <v>130888.2</v>
      </c>
      <c r="N27" s="26">
        <f t="shared" si="6"/>
        <v>0</v>
      </c>
      <c r="O27" s="26">
        <f t="shared" si="6"/>
        <v>130888.2</v>
      </c>
      <c r="P27" s="27"/>
    </row>
    <row r="28" spans="1:16" ht="55.2" x14ac:dyDescent="0.3">
      <c r="A28" s="12" t="s">
        <v>65</v>
      </c>
      <c r="B28" s="4" t="s">
        <v>83</v>
      </c>
      <c r="C28" s="20" t="s">
        <v>87</v>
      </c>
      <c r="D28" s="16"/>
      <c r="E28" s="25">
        <v>1500600100</v>
      </c>
      <c r="F28" s="26">
        <f>I28+L28+O28</f>
        <v>19276</v>
      </c>
      <c r="G28" s="34">
        <v>19276</v>
      </c>
      <c r="H28" s="28"/>
      <c r="I28" s="28">
        <f>G28</f>
        <v>19276</v>
      </c>
      <c r="J28" s="28"/>
      <c r="K28" s="28"/>
      <c r="L28" s="28"/>
      <c r="M28" s="28"/>
      <c r="N28" s="28"/>
      <c r="O28" s="28"/>
      <c r="P28" s="27"/>
    </row>
    <row r="29" spans="1:16" ht="55.2" x14ac:dyDescent="0.3">
      <c r="A29" s="12" t="s">
        <v>66</v>
      </c>
      <c r="B29" s="4" t="s">
        <v>84</v>
      </c>
      <c r="C29" s="20" t="s">
        <v>87</v>
      </c>
      <c r="D29" s="16"/>
      <c r="E29" s="25">
        <v>1500600200</v>
      </c>
      <c r="F29" s="26">
        <f>I29+L29+O29</f>
        <v>290435.3</v>
      </c>
      <c r="G29" s="34">
        <v>3391</v>
      </c>
      <c r="H29" s="28"/>
      <c r="I29" s="28">
        <f>G29</f>
        <v>3391</v>
      </c>
      <c r="J29" s="28">
        <f>156156.1</f>
        <v>156156.1</v>
      </c>
      <c r="K29" s="28"/>
      <c r="L29" s="28">
        <f>J29</f>
        <v>156156.1</v>
      </c>
      <c r="M29" s="28">
        <f>110000+11888.2+9000</f>
        <v>130888.2</v>
      </c>
      <c r="N29" s="28"/>
      <c r="O29" s="28">
        <f>M29</f>
        <v>130888.2</v>
      </c>
      <c r="P29" s="27"/>
    </row>
    <row r="30" spans="1:16" ht="110.25" customHeight="1" x14ac:dyDescent="0.3">
      <c r="A30" s="47">
        <v>6</v>
      </c>
      <c r="B30" s="45" t="s">
        <v>67</v>
      </c>
      <c r="C30" s="38" t="s">
        <v>87</v>
      </c>
      <c r="D30" s="49" t="s">
        <v>95</v>
      </c>
      <c r="E30" s="46">
        <v>1500700000</v>
      </c>
      <c r="F30" s="35">
        <f>SUM(F31:F34)</f>
        <v>368212.9</v>
      </c>
      <c r="G30" s="35">
        <f t="shared" ref="G30:O30" si="7">SUM(G31:G34)</f>
        <v>158259.4</v>
      </c>
      <c r="H30" s="26">
        <f t="shared" si="7"/>
        <v>0</v>
      </c>
      <c r="I30" s="26">
        <f t="shared" si="7"/>
        <v>158259.4</v>
      </c>
      <c r="J30" s="26">
        <f t="shared" si="7"/>
        <v>142784</v>
      </c>
      <c r="K30" s="26">
        <f t="shared" si="7"/>
        <v>0</v>
      </c>
      <c r="L30" s="26">
        <f t="shared" si="7"/>
        <v>142784</v>
      </c>
      <c r="M30" s="26">
        <f t="shared" si="7"/>
        <v>67169.5</v>
      </c>
      <c r="N30" s="26">
        <f t="shared" si="7"/>
        <v>0</v>
      </c>
      <c r="O30" s="26">
        <f t="shared" si="7"/>
        <v>67169.5</v>
      </c>
      <c r="P30" s="27"/>
    </row>
    <row r="31" spans="1:16" ht="55.2" x14ac:dyDescent="0.3">
      <c r="A31" s="39" t="s">
        <v>31</v>
      </c>
      <c r="B31" s="19" t="s">
        <v>70</v>
      </c>
      <c r="C31" s="20" t="s">
        <v>87</v>
      </c>
      <c r="D31" s="39"/>
      <c r="E31" s="46">
        <v>1500700100</v>
      </c>
      <c r="F31" s="35">
        <f>I31+L31+O31</f>
        <v>6484.4</v>
      </c>
      <c r="G31" s="36">
        <v>1940.5</v>
      </c>
      <c r="H31" s="28"/>
      <c r="I31" s="28">
        <f>G31+H31</f>
        <v>1940.5</v>
      </c>
      <c r="J31" s="28">
        <v>4543.8999999999996</v>
      </c>
      <c r="K31" s="28"/>
      <c r="L31" s="28">
        <f>J31</f>
        <v>4543.8999999999996</v>
      </c>
      <c r="M31" s="28"/>
      <c r="N31" s="28"/>
      <c r="O31" s="28"/>
      <c r="P31" s="27"/>
    </row>
    <row r="32" spans="1:16" ht="55.2" x14ac:dyDescent="0.3">
      <c r="A32" s="39" t="s">
        <v>32</v>
      </c>
      <c r="B32" s="19" t="s">
        <v>71</v>
      </c>
      <c r="C32" s="20" t="s">
        <v>87</v>
      </c>
      <c r="D32" s="16"/>
      <c r="E32" s="46">
        <v>1500700200</v>
      </c>
      <c r="F32" s="35">
        <f t="shared" ref="F32:F34" si="8">I32+L32+O32</f>
        <v>261419.7</v>
      </c>
      <c r="G32" s="34">
        <v>137170.4</v>
      </c>
      <c r="H32" s="28"/>
      <c r="I32" s="28">
        <f>G32</f>
        <v>137170.4</v>
      </c>
      <c r="J32" s="28">
        <v>88809.3</v>
      </c>
      <c r="K32" s="28"/>
      <c r="L32" s="28">
        <f>J32</f>
        <v>88809.3</v>
      </c>
      <c r="M32" s="28">
        <v>35440</v>
      </c>
      <c r="N32" s="28"/>
      <c r="O32" s="28">
        <f>M32</f>
        <v>35440</v>
      </c>
      <c r="P32" s="27"/>
    </row>
    <row r="33" spans="1:17" ht="55.2" x14ac:dyDescent="0.3">
      <c r="A33" s="39" t="s">
        <v>68</v>
      </c>
      <c r="B33" s="19" t="s">
        <v>72</v>
      </c>
      <c r="C33" s="20" t="s">
        <v>87</v>
      </c>
      <c r="D33" s="16"/>
      <c r="E33" s="46">
        <v>1500700300</v>
      </c>
      <c r="F33" s="35">
        <f t="shared" si="8"/>
        <v>97132.3</v>
      </c>
      <c r="G33" s="34">
        <v>17572</v>
      </c>
      <c r="H33" s="28"/>
      <c r="I33" s="28">
        <f>G33</f>
        <v>17572</v>
      </c>
      <c r="J33" s="28">
        <v>48630.8</v>
      </c>
      <c r="K33" s="28"/>
      <c r="L33" s="28">
        <f>J33</f>
        <v>48630.8</v>
      </c>
      <c r="M33" s="28">
        <v>30929.5</v>
      </c>
      <c r="N33" s="28"/>
      <c r="O33" s="28">
        <f>M33</f>
        <v>30929.5</v>
      </c>
      <c r="P33" s="27"/>
    </row>
    <row r="34" spans="1:17" ht="55.2" x14ac:dyDescent="0.3">
      <c r="A34" s="12" t="s">
        <v>69</v>
      </c>
      <c r="B34" s="19" t="s">
        <v>73</v>
      </c>
      <c r="C34" s="20" t="s">
        <v>87</v>
      </c>
      <c r="D34" s="30"/>
      <c r="E34" s="25">
        <v>1500700400</v>
      </c>
      <c r="F34" s="26">
        <f t="shared" si="8"/>
        <v>3176.5</v>
      </c>
      <c r="G34" s="34">
        <v>1576.5</v>
      </c>
      <c r="H34" s="28"/>
      <c r="I34" s="28">
        <f>G34</f>
        <v>1576.5</v>
      </c>
      <c r="J34" s="28">
        <v>800</v>
      </c>
      <c r="K34" s="28"/>
      <c r="L34" s="28">
        <f>J34</f>
        <v>800</v>
      </c>
      <c r="M34" s="28">
        <v>800</v>
      </c>
      <c r="N34" s="28"/>
      <c r="O34" s="28">
        <f>M34</f>
        <v>800</v>
      </c>
      <c r="P34" s="27"/>
    </row>
    <row r="35" spans="1:17" ht="82.8" x14ac:dyDescent="0.3">
      <c r="A35" s="47">
        <v>7</v>
      </c>
      <c r="B35" s="48" t="s">
        <v>74</v>
      </c>
      <c r="C35" s="38" t="s">
        <v>87</v>
      </c>
      <c r="D35" s="49" t="s">
        <v>96</v>
      </c>
      <c r="E35" s="25" t="s">
        <v>99</v>
      </c>
      <c r="F35" s="26">
        <f>SUM(F36:F37)</f>
        <v>214676.1</v>
      </c>
      <c r="G35" s="35">
        <f>G36+G37</f>
        <v>67221.7</v>
      </c>
      <c r="H35" s="26">
        <f t="shared" ref="H35:O35" si="9">H36+H37</f>
        <v>0</v>
      </c>
      <c r="I35" s="26">
        <f t="shared" si="9"/>
        <v>67221.7</v>
      </c>
      <c r="J35" s="26">
        <f t="shared" si="9"/>
        <v>74754.399999999994</v>
      </c>
      <c r="K35" s="26">
        <f t="shared" si="9"/>
        <v>0</v>
      </c>
      <c r="L35" s="26">
        <f t="shared" si="9"/>
        <v>74754.399999999994</v>
      </c>
      <c r="M35" s="26">
        <f t="shared" si="9"/>
        <v>72700</v>
      </c>
      <c r="N35" s="26">
        <f t="shared" si="9"/>
        <v>0</v>
      </c>
      <c r="O35" s="26">
        <f t="shared" si="9"/>
        <v>72700</v>
      </c>
      <c r="P35" s="27"/>
    </row>
    <row r="36" spans="1:17" ht="110.4" x14ac:dyDescent="0.3">
      <c r="A36" s="12" t="s">
        <v>33</v>
      </c>
      <c r="B36" s="19" t="s">
        <v>75</v>
      </c>
      <c r="C36" s="20" t="s">
        <v>87</v>
      </c>
      <c r="D36" s="30"/>
      <c r="E36" s="25" t="s">
        <v>100</v>
      </c>
      <c r="F36" s="26">
        <f>I36+L36+O36</f>
        <v>66571.899999999994</v>
      </c>
      <c r="G36" s="34">
        <v>46917.5</v>
      </c>
      <c r="H36" s="28"/>
      <c r="I36" s="28">
        <f>G36+H36</f>
        <v>46917.5</v>
      </c>
      <c r="J36" s="28">
        <v>19654.400000000001</v>
      </c>
      <c r="K36" s="28"/>
      <c r="L36" s="28">
        <f>J36</f>
        <v>19654.400000000001</v>
      </c>
      <c r="M36" s="28"/>
      <c r="N36" s="28"/>
      <c r="O36" s="28"/>
      <c r="P36" s="27"/>
    </row>
    <row r="37" spans="1:17" ht="69" x14ac:dyDescent="0.3">
      <c r="A37" s="16" t="s">
        <v>34</v>
      </c>
      <c r="B37" s="19" t="s">
        <v>76</v>
      </c>
      <c r="C37" s="20" t="s">
        <v>87</v>
      </c>
      <c r="D37" s="30"/>
      <c r="E37" s="25">
        <v>1500800200</v>
      </c>
      <c r="F37" s="26">
        <f>I37+L37+O37</f>
        <v>148104.20000000001</v>
      </c>
      <c r="G37" s="34">
        <v>20304.2</v>
      </c>
      <c r="H37" s="28"/>
      <c r="I37" s="28">
        <f>G37</f>
        <v>20304.2</v>
      </c>
      <c r="J37" s="28">
        <v>55100</v>
      </c>
      <c r="K37" s="28"/>
      <c r="L37" s="28">
        <f>J37</f>
        <v>55100</v>
      </c>
      <c r="M37" s="28">
        <v>72700</v>
      </c>
      <c r="N37" s="28"/>
      <c r="O37" s="28">
        <f>M37</f>
        <v>72700</v>
      </c>
      <c r="P37" s="27"/>
    </row>
    <row r="38" spans="1:17" s="1" customFormat="1" ht="72" x14ac:dyDescent="0.3">
      <c r="A38" s="41">
        <v>8</v>
      </c>
      <c r="B38" s="45" t="s">
        <v>77</v>
      </c>
      <c r="C38" s="38" t="s">
        <v>87</v>
      </c>
      <c r="D38" s="43" t="s">
        <v>37</v>
      </c>
      <c r="E38" s="46">
        <v>1500900000</v>
      </c>
      <c r="F38" s="35">
        <f>I38+L38+O38</f>
        <v>96824.799999999988</v>
      </c>
      <c r="G38" s="35">
        <v>32002.6</v>
      </c>
      <c r="H38" s="35">
        <v>0</v>
      </c>
      <c r="I38" s="35">
        <f>G38</f>
        <v>32002.6</v>
      </c>
      <c r="J38" s="35">
        <v>32411.1</v>
      </c>
      <c r="K38" s="35">
        <v>0</v>
      </c>
      <c r="L38" s="35">
        <f>J38</f>
        <v>32411.1</v>
      </c>
      <c r="M38" s="35">
        <v>32411.1</v>
      </c>
      <c r="N38" s="35">
        <v>0</v>
      </c>
      <c r="O38" s="35">
        <f>M38</f>
        <v>32411.1</v>
      </c>
      <c r="P38" s="17"/>
      <c r="Q38" s="21"/>
    </row>
    <row r="39" spans="1:17" s="2" customFormat="1" ht="72" x14ac:dyDescent="0.3">
      <c r="A39" s="41">
        <v>9</v>
      </c>
      <c r="B39" s="42" t="s">
        <v>78</v>
      </c>
      <c r="C39" s="38" t="s">
        <v>87</v>
      </c>
      <c r="D39" s="43" t="s">
        <v>37</v>
      </c>
      <c r="E39" s="44">
        <v>1501000000</v>
      </c>
      <c r="F39" s="35">
        <f>I39+L39+O39</f>
        <v>255610.8</v>
      </c>
      <c r="G39" s="40">
        <v>17448.300000000003</v>
      </c>
      <c r="H39" s="35">
        <v>74917.5</v>
      </c>
      <c r="I39" s="35">
        <f>G39+H39</f>
        <v>92365.8</v>
      </c>
      <c r="J39" s="40">
        <v>5948.3</v>
      </c>
      <c r="K39" s="35">
        <v>75674.2</v>
      </c>
      <c r="L39" s="35">
        <f>J39+K39</f>
        <v>81622.5</v>
      </c>
      <c r="M39" s="35">
        <f>J39</f>
        <v>5948.3</v>
      </c>
      <c r="N39" s="35">
        <f>K39</f>
        <v>75674.2</v>
      </c>
      <c r="O39" s="35">
        <f>M39+N39</f>
        <v>81622.5</v>
      </c>
      <c r="P39" s="17"/>
      <c r="Q39" s="22"/>
    </row>
    <row r="40" spans="1:17" s="24" customFormat="1" ht="33.75" customHeight="1" x14ac:dyDescent="0.3">
      <c r="A40" s="16"/>
      <c r="B40" s="23" t="s">
        <v>35</v>
      </c>
      <c r="C40" s="16"/>
      <c r="D40" s="30"/>
      <c r="E40" s="30"/>
      <c r="F40" s="33">
        <f>F39+F38+F35+F30+F27+F24+F20+F17+F11</f>
        <v>3122951.8</v>
      </c>
      <c r="G40" s="33">
        <f t="shared" ref="G40:O40" si="10">G39+G38+G35+G30+G27+G24+G20+G17+G11</f>
        <v>780104.1</v>
      </c>
      <c r="H40" s="33">
        <f t="shared" si="10"/>
        <v>74917.5</v>
      </c>
      <c r="I40" s="33">
        <f t="shared" si="10"/>
        <v>855021.6</v>
      </c>
      <c r="J40" s="33">
        <f t="shared" si="10"/>
        <v>1085680</v>
      </c>
      <c r="K40" s="33">
        <f t="shared" si="10"/>
        <v>75674.2</v>
      </c>
      <c r="L40" s="33">
        <f t="shared" si="10"/>
        <v>1161354.2000000002</v>
      </c>
      <c r="M40" s="33">
        <f t="shared" si="10"/>
        <v>1030901.7999999999</v>
      </c>
      <c r="N40" s="33">
        <f t="shared" si="10"/>
        <v>75674.2</v>
      </c>
      <c r="O40" s="33">
        <f t="shared" si="10"/>
        <v>1106576</v>
      </c>
      <c r="P40" s="27"/>
      <c r="Q40" s="6"/>
    </row>
    <row r="41" spans="1:17" x14ac:dyDescent="0.3">
      <c r="P41" s="17"/>
    </row>
    <row r="42" spans="1:17" x14ac:dyDescent="0.3">
      <c r="I42" s="37"/>
    </row>
    <row r="43" spans="1:17" x14ac:dyDescent="0.3">
      <c r="G43" s="37"/>
      <c r="I43" s="37"/>
    </row>
    <row r="44" spans="1:17" x14ac:dyDescent="0.3">
      <c r="G44" s="37"/>
      <c r="I44" s="37"/>
    </row>
    <row r="45" spans="1:17" x14ac:dyDescent="0.3">
      <c r="G45" s="37"/>
    </row>
  </sheetData>
  <mergeCells count="23">
    <mergeCell ref="M8:M9"/>
    <mergeCell ref="A3:O3"/>
    <mergeCell ref="A6:A9"/>
    <mergeCell ref="B6:B9"/>
    <mergeCell ref="C6:C9"/>
    <mergeCell ref="J6:L6"/>
    <mergeCell ref="J7:L7"/>
    <mergeCell ref="K1:O1"/>
    <mergeCell ref="K8:K9"/>
    <mergeCell ref="E7:E9"/>
    <mergeCell ref="D7:D9"/>
    <mergeCell ref="F6:F8"/>
    <mergeCell ref="D6:E6"/>
    <mergeCell ref="J8:J9"/>
    <mergeCell ref="K2:O2"/>
    <mergeCell ref="M6:O6"/>
    <mergeCell ref="H8:H9"/>
    <mergeCell ref="A4:O4"/>
    <mergeCell ref="G8:G9"/>
    <mergeCell ref="N8:N9"/>
    <mergeCell ref="G6:I6"/>
    <mergeCell ref="G7:I7"/>
    <mergeCell ref="M7:O7"/>
  </mergeCells>
  <pageMargins left="0.59055118110236227" right="0.59055118110236227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2017-08-30T08:15:14Z</dcterms:modified>
</cp:coreProperties>
</file>